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I15" i="1" l="1"/>
  <c r="AH15" i="1"/>
  <c r="AG15" i="1"/>
  <c r="U19" i="1"/>
  <c r="V19" i="1"/>
  <c r="W19" i="1"/>
  <c r="W18" i="1"/>
  <c r="V18" i="1"/>
  <c r="U18" i="1"/>
  <c r="W17" i="1"/>
  <c r="V17" i="1"/>
  <c r="U17" i="1"/>
  <c r="W16" i="1"/>
  <c r="V16" i="1"/>
  <c r="U16" i="1"/>
  <c r="U15" i="1"/>
  <c r="V15" i="1"/>
  <c r="W15" i="1"/>
  <c r="V14" i="1"/>
  <c r="W14" i="1"/>
  <c r="U14" i="1"/>
  <c r="V12" i="1"/>
  <c r="W13" i="1"/>
  <c r="V13" i="1"/>
  <c r="U13" i="1"/>
  <c r="W12" i="1"/>
  <c r="U12" i="1"/>
  <c r="AI16" i="1"/>
  <c r="AH16" i="1"/>
  <c r="AL16" i="1"/>
  <c r="AG16" i="1"/>
  <c r="AK16" i="1"/>
  <c r="AJ16" i="1"/>
  <c r="AL15" i="1"/>
  <c r="AK15" i="1"/>
  <c r="AJ15" i="1"/>
  <c r="AJ8" i="1"/>
  <c r="AI9" i="1"/>
  <c r="AH9" i="1"/>
  <c r="AG9" i="1"/>
  <c r="AG8" i="1"/>
  <c r="AI7" i="1"/>
  <c r="AI6" i="1"/>
  <c r="AH7" i="1"/>
  <c r="AH6" i="1"/>
  <c r="AG7" i="1"/>
  <c r="AG6" i="1"/>
  <c r="AI5" i="1"/>
  <c r="AH5" i="1"/>
  <c r="AG5" i="1"/>
  <c r="AI4" i="1"/>
  <c r="AH4" i="1"/>
  <c r="AG4" i="1"/>
  <c r="AH8" i="1"/>
  <c r="AI8" i="1"/>
  <c r="AL9" i="1"/>
  <c r="AK9" i="1"/>
  <c r="AJ9" i="1"/>
  <c r="AL8" i="1"/>
  <c r="AK8" i="1"/>
</calcChain>
</file>

<file path=xl/comments1.xml><?xml version="1.0" encoding="utf-8"?>
<comments xmlns="http://schemas.openxmlformats.org/spreadsheetml/2006/main">
  <authors>
    <author>bos</author>
    <author>Matilda</author>
  </authors>
  <commentList>
    <comment ref="K1" authorId="0" shapeId="0">
      <text>
        <r>
          <rPr>
            <b/>
            <sz val="9"/>
            <color indexed="81"/>
            <rFont val="Tahoma"/>
            <family val="2"/>
          </rPr>
          <t>bos:</t>
        </r>
        <r>
          <rPr>
            <sz val="9"/>
            <color indexed="81"/>
            <rFont val="Tahoma"/>
            <family val="2"/>
          </rPr>
          <t xml:space="preserve">
N+
S-</t>
        </r>
      </text>
    </comment>
    <comment ref="L1" authorId="0" shapeId="0">
      <text>
        <r>
          <rPr>
            <b/>
            <sz val="9"/>
            <color indexed="81"/>
            <rFont val="Tahoma"/>
            <family val="2"/>
          </rPr>
          <t>bos:</t>
        </r>
        <r>
          <rPr>
            <sz val="9"/>
            <color indexed="81"/>
            <rFont val="Tahoma"/>
            <family val="2"/>
          </rPr>
          <t xml:space="preserve">
E+
W-
</t>
        </r>
      </text>
    </comment>
    <comment ref="N1" authorId="1" shapeId="0">
      <text>
        <r>
          <rPr>
            <b/>
            <sz val="9"/>
            <color indexed="81"/>
            <rFont val="Tahoma"/>
            <family val="2"/>
          </rPr>
          <t>Matilda:</t>
        </r>
        <r>
          <rPr>
            <sz val="9"/>
            <color indexed="81"/>
            <rFont val="Tahoma"/>
            <family val="2"/>
          </rPr>
          <t xml:space="preserve">
if interventions noted separately it is a factorial experiment; otherwise use "multiple"</t>
        </r>
      </text>
    </comment>
  </commentList>
</comments>
</file>

<file path=xl/sharedStrings.xml><?xml version="1.0" encoding="utf-8"?>
<sst xmlns="http://schemas.openxmlformats.org/spreadsheetml/2006/main" count="122" uniqueCount="72">
  <si>
    <t>Eppi ID</t>
  </si>
  <si>
    <t>TITLE</t>
  </si>
  <si>
    <t>AUTHOR</t>
  </si>
  <si>
    <t>JOURNAL</t>
  </si>
  <si>
    <t>YEAR</t>
  </si>
  <si>
    <t>VOLUME</t>
  </si>
  <si>
    <t>PAGE START-PAGE END</t>
  </si>
  <si>
    <t>AUTHOR E-MAIL</t>
  </si>
  <si>
    <t>STUDY COUNTRY</t>
  </si>
  <si>
    <t>LOCATION SITE/NAME</t>
  </si>
  <si>
    <t>LATITUDE</t>
  </si>
  <si>
    <t>LONGITUDE</t>
  </si>
  <si>
    <t>KÖPPEN CLIMATE ZONE</t>
  </si>
  <si>
    <t>Tillage and crop influences on physical properties for an Epiaqualf</t>
  </si>
  <si>
    <t xml:space="preserve">Blanco-Canqui H ; Gantzer C J; Anderson S H; Alberts E E; </t>
  </si>
  <si>
    <t>Soil Science Society of America journal</t>
  </si>
  <si>
    <t>567-576</t>
  </si>
  <si>
    <t>hb91d@mizzou.edu</t>
  </si>
  <si>
    <t>USA</t>
  </si>
  <si>
    <t>Midwest Research Claypan Farm (McCredie), Kingdom City, MO</t>
  </si>
  <si>
    <t>Cfa</t>
  </si>
  <si>
    <t>INTERVENTION (crop rotation / fertiliser / amendments / catch crop / tillage / multiple / farming system)</t>
  </si>
  <si>
    <t>NUMBER OF TREATMENTS</t>
  </si>
  <si>
    <t>WHICH TREATMENTS</t>
  </si>
  <si>
    <t>tillage</t>
  </si>
  <si>
    <t>no tillage / chisel plow / mouldboard plow</t>
  </si>
  <si>
    <t>DATA LOCATION</t>
  </si>
  <si>
    <t>Table 2</t>
  </si>
  <si>
    <t>CRITICAL APPRAISAL, PRELIMINARY COMMENT</t>
  </si>
  <si>
    <t>Seems OK</t>
  </si>
  <si>
    <t>Mouldboard plough</t>
  </si>
  <si>
    <t>Chisel plough</t>
  </si>
  <si>
    <t>No tillage</t>
  </si>
  <si>
    <t>Corn</t>
  </si>
  <si>
    <t>Soybean</t>
  </si>
  <si>
    <t>0-10</t>
  </si>
  <si>
    <t>10-20</t>
  </si>
  <si>
    <t>Trafficked</t>
  </si>
  <si>
    <t>Non-trafficked</t>
  </si>
  <si>
    <t>Coefficient of variation %</t>
  </si>
  <si>
    <t xml:space="preserve">The CP plots were chiseled twice before planting using a tractor weighing 3.6 Mg. Primary and secondary tillage using a tractor weighing 3.6 Mg. Primary and secondary tillage MP plots were plowed with a 2-bottom plow pulled with a tractor weighing 2.6 Mg a day before planting. Anhydrous ammonia was knifed in to all corn plots before planting. Each plot was planted with a four-row planter. Row spacing was 0.76 m, with rows remaining in the same location over time. A rear-mounted cultivator on the 2.6-Mg tractor was used for weed control in CP and MP plots. Wheel traffic for tractor and implements occurred between the first and second rows and between the third and fourth rows. After grain harvest, cornstalks were chopped and residues left on the soil surface. The CCF treatment was spring moldboard plowed, disked, and cultivated after major rainfall events to break soil crusts and to kill weeds. </t>
  </si>
  <si>
    <t>Table 1. Means of bulk density (n ) 6) of no-tillage (NT), chisel
plow (CP), and moldboard plow (MP) treatments under corn
(Zea mays L.) and soybean (Glycine max L.) including a check
plot of continuous cultivated fallow (CCF), and analysis of
variance of the data.</t>
  </si>
  <si>
    <t>Bulk density (Mg/m3)</t>
  </si>
  <si>
    <t>Depth (cm)</t>
  </si>
  <si>
    <t>MP</t>
  </si>
  <si>
    <t>CP</t>
  </si>
  <si>
    <t>NT</t>
  </si>
  <si>
    <t>Continuous cultivated fallow</t>
  </si>
  <si>
    <t>Table 2. Geometric means of organic matter (n ) 6) of no-tillage
(NT), chisel plow (CP), and moldboard plow (MP) treatments
under corn (Zea mays L.) and soybean (Glycine max L.) includ- ing a check plot of continuous cultivated fallow (CCF), and
analysis of variance of the data.</t>
  </si>
  <si>
    <t>OM (g/kg)</t>
  </si>
  <si>
    <t>0-15</t>
  </si>
  <si>
    <t>mean</t>
  </si>
  <si>
    <t>SD</t>
  </si>
  <si>
    <t>n</t>
  </si>
  <si>
    <t>Depth correction</t>
  </si>
  <si>
    <t>CT</t>
  </si>
  <si>
    <t>RT</t>
  </si>
  <si>
    <t>Trafficked corn</t>
  </si>
  <si>
    <t>Trafficked soybean</t>
  </si>
  <si>
    <t>Non-trafficked corn</t>
  </si>
  <si>
    <t>Non-trafficked soybean</t>
  </si>
  <si>
    <t>NT-CT</t>
  </si>
  <si>
    <t>RT-CT</t>
  </si>
  <si>
    <t>NT-RT</t>
  </si>
  <si>
    <t>ES (rmd)</t>
  </si>
  <si>
    <t>SOC (g/kg)</t>
  </si>
  <si>
    <t>Stock</t>
  </si>
  <si>
    <t>0-20</t>
  </si>
  <si>
    <t>Calculated averages</t>
  </si>
  <si>
    <t>OM</t>
  </si>
  <si>
    <t>SOC</t>
  </si>
  <si>
    <t>BD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</si>
</sst>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8" x14ac:knownFonts="1">
    <font>
      <sz val="11"/>
      <color theme="1"/>
      <name val="Calibri"/>
      <family val="2"/>
      <scheme val="minor"/>
    </font>
    <font>
      <b/>
      <sz val="14"/>
      <color theme="1"/>
      <name val="Calibri"/>
      <family val="2"/>
      <scheme val="minor"/>
    </font>
    <font>
      <b/>
      <sz val="9"/>
      <color indexed="81"/>
      <name val="Tahoma"/>
      <family val="2"/>
    </font>
    <font>
      <sz val="9"/>
      <color indexed="81"/>
      <name val="Tahoma"/>
      <family val="2"/>
    </font>
    <font>
      <u/>
      <sz val="11"/>
      <color theme="10"/>
      <name val="Calibri"/>
      <family val="2"/>
      <scheme val="minor"/>
    </font>
    <font>
      <u/>
      <sz val="11"/>
      <color theme="11"/>
      <name val="Calibri"/>
      <family val="2"/>
      <scheme val="minor"/>
    </font>
    <font>
      <sz val="14"/>
      <color theme="1"/>
      <name val="Calibri"/>
      <family val="2"/>
      <scheme val="minor"/>
    </font>
    <font>
      <b/>
      <sz val="11"/>
      <color theme="1"/>
      <name val="Calibri"/>
      <family val="2"/>
      <scheme val="minor"/>
    </font>
  </fonts>
  <fills count="7">
    <fill>
      <patternFill patternType="none"/>
    </fill>
    <fill>
      <patternFill patternType="gray125"/>
    </fill>
    <fill>
      <patternFill patternType="solid">
        <fgColor theme="3" tint="0.79998168889431442"/>
        <bgColor indexed="64"/>
      </patternFill>
    </fill>
    <fill>
      <patternFill patternType="solid">
        <fgColor theme="5" tint="0.79998168889431442"/>
        <bgColor indexed="64"/>
      </patternFill>
    </fill>
    <fill>
      <patternFill patternType="solid">
        <fgColor theme="7" tint="0.79998168889431442"/>
        <bgColor indexed="64"/>
      </patternFill>
    </fill>
    <fill>
      <patternFill patternType="solid">
        <fgColor theme="9" tint="0.79998168889431442"/>
        <bgColor indexed="64"/>
      </patternFill>
    </fill>
    <fill>
      <patternFill patternType="solid">
        <fgColor rgb="FFF3EBF9"/>
        <bgColor indexed="64"/>
      </patternFill>
    </fill>
  </fills>
  <borders count="1">
    <border>
      <left/>
      <right/>
      <top/>
      <bottom/>
      <diagonal/>
    </border>
  </borders>
  <cellStyleXfs count="21">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cellStyleXfs>
  <cellXfs count="29">
    <xf numFmtId="0" fontId="0" fillId="0" borderId="0" xfId="0"/>
    <xf numFmtId="0" fontId="1" fillId="0" borderId="0" xfId="0" applyFont="1" applyBorder="1" applyAlignment="1">
      <alignment vertical="top" wrapText="1"/>
    </xf>
    <xf numFmtId="0" fontId="1" fillId="2" borderId="0" xfId="0" applyFont="1" applyFill="1" applyBorder="1" applyAlignment="1">
      <alignment vertical="top" wrapText="1"/>
    </xf>
    <xf numFmtId="49" fontId="1" fillId="2" borderId="0" xfId="0" applyNumberFormat="1" applyFont="1" applyFill="1" applyBorder="1" applyAlignment="1">
      <alignment vertical="top" wrapText="1"/>
    </xf>
    <xf numFmtId="0" fontId="1" fillId="3" borderId="0" xfId="0" applyFont="1" applyFill="1" applyBorder="1" applyAlignment="1">
      <alignment vertical="top" wrapText="1"/>
    </xf>
    <xf numFmtId="0" fontId="1" fillId="3" borderId="0" xfId="0" applyNumberFormat="1" applyFont="1" applyFill="1" applyBorder="1" applyAlignment="1">
      <alignment vertical="top" wrapText="1"/>
    </xf>
    <xf numFmtId="0" fontId="0" fillId="0" borderId="0" xfId="0" applyFill="1" applyAlignment="1">
      <alignment wrapText="1"/>
    </xf>
    <xf numFmtId="49" fontId="0" fillId="0" borderId="0" xfId="0" applyNumberFormat="1" applyFill="1" applyAlignment="1">
      <alignment wrapText="1"/>
    </xf>
    <xf numFmtId="0" fontId="0" fillId="0" borderId="0" xfId="0" applyNumberFormat="1" applyFill="1" applyAlignment="1">
      <alignment wrapText="1"/>
    </xf>
    <xf numFmtId="0" fontId="1" fillId="4" borderId="0" xfId="0" applyFont="1" applyFill="1" applyBorder="1" applyAlignment="1">
      <alignment vertical="top" wrapText="1"/>
    </xf>
    <xf numFmtId="0" fontId="1" fillId="0" borderId="0" xfId="0" applyFont="1" applyFill="1" applyBorder="1" applyAlignment="1">
      <alignment vertical="top" wrapText="1"/>
    </xf>
    <xf numFmtId="17" fontId="0" fillId="0" borderId="0" xfId="0" quotePrefix="1" applyNumberFormat="1"/>
    <xf numFmtId="0" fontId="0" fillId="0" borderId="0" xfId="0" applyAlignment="1"/>
    <xf numFmtId="0" fontId="0" fillId="0" borderId="0" xfId="0" quotePrefix="1"/>
    <xf numFmtId="0" fontId="6" fillId="0" borderId="0" xfId="0" applyFont="1" applyFill="1" applyBorder="1" applyAlignment="1">
      <alignment vertical="top"/>
    </xf>
    <xf numFmtId="0" fontId="0" fillId="5" borderId="0" xfId="0" applyFont="1" applyFill="1"/>
    <xf numFmtId="0" fontId="7" fillId="5" borderId="0" xfId="0" applyFont="1" applyFill="1"/>
    <xf numFmtId="0" fontId="0" fillId="0" borderId="0" xfId="0" applyFill="1"/>
    <xf numFmtId="0" fontId="0" fillId="0" borderId="0" xfId="0" applyFont="1" applyFill="1"/>
    <xf numFmtId="0" fontId="0" fillId="0" borderId="0" xfId="0" applyFont="1" applyFill="1" applyAlignment="1"/>
    <xf numFmtId="0" fontId="0" fillId="6" borderId="0" xfId="0" applyFont="1" applyFill="1"/>
    <xf numFmtId="0" fontId="7" fillId="6" borderId="0" xfId="0" applyFont="1" applyFill="1"/>
    <xf numFmtId="164" fontId="0" fillId="0" borderId="0" xfId="0" applyNumberFormat="1"/>
    <xf numFmtId="2" fontId="0" fillId="0" borderId="0" xfId="0" applyNumberFormat="1"/>
    <xf numFmtId="0" fontId="0" fillId="0" borderId="0" xfId="0" applyAlignment="1">
      <alignment horizontal="right"/>
    </xf>
    <xf numFmtId="0" fontId="0" fillId="0" borderId="0" xfId="0" applyAlignment="1">
      <alignment horizontal="center"/>
    </xf>
    <xf numFmtId="0" fontId="0" fillId="0" borderId="0" xfId="0" applyAlignment="1">
      <alignment horizontal="left" vertical="top" wrapText="1"/>
    </xf>
    <xf numFmtId="0" fontId="0" fillId="5" borderId="0" xfId="0" applyFill="1" applyAlignment="1">
      <alignment horizontal="center"/>
    </xf>
    <xf numFmtId="0" fontId="0" fillId="0" borderId="0" xfId="0" applyAlignment="1">
      <alignment horizontal="left" vertical="center"/>
    </xf>
  </cellXfs>
  <cellStyles count="21">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Normal" xfId="0" builtinId="0"/>
  </cellStyles>
  <dxfs count="0"/>
  <tableStyles count="0" defaultTableStyle="TableStyleMedium2" defaultPivotStyle="PivotStyleLight16"/>
  <colors>
    <mruColors>
      <color rgb="FFF3EBF9"/>
      <color rgb="FFE1CCF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L33"/>
  <sheetViews>
    <sheetView tabSelected="1" topLeftCell="Q1" zoomScale="85" zoomScaleNormal="85" zoomScalePageLayoutView="85" workbookViewId="0">
      <selection activeCell="Z23" sqref="Z23"/>
    </sheetView>
  </sheetViews>
  <sheetFormatPr defaultColWidth="8.85546875" defaultRowHeight="15" x14ac:dyDescent="0.25"/>
  <cols>
    <col min="2" max="2" width="15.85546875" customWidth="1"/>
    <col min="3" max="3" width="28" customWidth="1"/>
    <col min="10" max="10" width="27.85546875" customWidth="1"/>
    <col min="11" max="12" width="14.28515625" bestFit="1" customWidth="1"/>
    <col min="14" max="14" width="21.42578125" customWidth="1"/>
    <col min="16" max="16" width="58.7109375" customWidth="1"/>
    <col min="17" max="17" width="27.42578125" customWidth="1"/>
    <col min="18" max="18" width="34.140625" customWidth="1"/>
  </cols>
  <sheetData>
    <row r="1" spans="1:38" ht="131.25" customHeight="1" x14ac:dyDescent="0.25">
      <c r="A1" s="1" t="s">
        <v>0</v>
      </c>
      <c r="B1" s="2" t="s">
        <v>1</v>
      </c>
      <c r="C1" s="2" t="s">
        <v>2</v>
      </c>
      <c r="D1" s="2" t="s">
        <v>3</v>
      </c>
      <c r="E1" s="2" t="s">
        <v>4</v>
      </c>
      <c r="F1" s="2" t="s">
        <v>5</v>
      </c>
      <c r="G1" s="3" t="s">
        <v>6</v>
      </c>
      <c r="H1" s="2" t="s">
        <v>7</v>
      </c>
      <c r="I1" s="4" t="s">
        <v>8</v>
      </c>
      <c r="J1" s="4" t="s">
        <v>9</v>
      </c>
      <c r="K1" s="5" t="s">
        <v>10</v>
      </c>
      <c r="L1" s="5" t="s">
        <v>11</v>
      </c>
      <c r="M1" s="4" t="s">
        <v>12</v>
      </c>
      <c r="N1" s="9" t="s">
        <v>21</v>
      </c>
      <c r="O1" s="9" t="s">
        <v>22</v>
      </c>
      <c r="P1" s="9" t="s">
        <v>23</v>
      </c>
      <c r="Q1" s="10" t="s">
        <v>26</v>
      </c>
      <c r="R1" s="10" t="s">
        <v>28</v>
      </c>
      <c r="S1" s="14" t="s">
        <v>48</v>
      </c>
    </row>
    <row r="2" spans="1:38" ht="90" x14ac:dyDescent="0.25">
      <c r="A2" s="6">
        <v>10238886</v>
      </c>
      <c r="B2" s="6" t="s">
        <v>13</v>
      </c>
      <c r="C2" s="6" t="s">
        <v>14</v>
      </c>
      <c r="D2" s="6" t="s">
        <v>15</v>
      </c>
      <c r="E2" s="6">
        <v>2004</v>
      </c>
      <c r="F2" s="6">
        <v>68</v>
      </c>
      <c r="G2" s="7" t="s">
        <v>16</v>
      </c>
      <c r="H2" s="6" t="s">
        <v>17</v>
      </c>
      <c r="I2" s="6" t="s">
        <v>18</v>
      </c>
      <c r="J2" s="6" t="s">
        <v>19</v>
      </c>
      <c r="K2" s="8">
        <v>38.951999999999998</v>
      </c>
      <c r="L2" s="8">
        <v>-91.938999999999993</v>
      </c>
      <c r="M2" s="6" t="s">
        <v>20</v>
      </c>
      <c r="N2" s="6" t="s">
        <v>24</v>
      </c>
      <c r="O2" s="6">
        <v>3</v>
      </c>
      <c r="P2" s="6" t="s">
        <v>25</v>
      </c>
      <c r="Q2" s="6" t="s">
        <v>27</v>
      </c>
      <c r="R2" s="6" t="s">
        <v>29</v>
      </c>
      <c r="S2" s="6" t="s">
        <v>49</v>
      </c>
      <c r="U2" s="25" t="s">
        <v>33</v>
      </c>
      <c r="V2" s="25"/>
      <c r="W2" s="25"/>
      <c r="Y2" s="25" t="s">
        <v>34</v>
      </c>
      <c r="Z2" s="25"/>
      <c r="AA2" s="25"/>
      <c r="AE2" s="17"/>
      <c r="AF2" s="17"/>
      <c r="AG2" s="17"/>
      <c r="AH2" s="17"/>
      <c r="AI2" s="17"/>
      <c r="AJ2" s="27" t="s">
        <v>64</v>
      </c>
      <c r="AK2" s="27"/>
      <c r="AL2" s="27"/>
    </row>
    <row r="3" spans="1:38" ht="45" x14ac:dyDescent="0.25">
      <c r="U3" s="6" t="s">
        <v>30</v>
      </c>
      <c r="V3" s="6" t="s">
        <v>31</v>
      </c>
      <c r="W3" s="6" t="s">
        <v>32</v>
      </c>
      <c r="Y3" s="6" t="s">
        <v>30</v>
      </c>
      <c r="Z3" s="6" t="s">
        <v>31</v>
      </c>
      <c r="AA3" s="6" t="s">
        <v>32</v>
      </c>
      <c r="AE3" s="17" t="s">
        <v>65</v>
      </c>
      <c r="AF3" s="17"/>
      <c r="AG3" s="17" t="s">
        <v>55</v>
      </c>
      <c r="AH3" s="17" t="s">
        <v>56</v>
      </c>
      <c r="AI3" s="17" t="s">
        <v>46</v>
      </c>
      <c r="AJ3" s="15" t="s">
        <v>61</v>
      </c>
      <c r="AK3" s="15" t="s">
        <v>62</v>
      </c>
      <c r="AL3" s="15" t="s">
        <v>63</v>
      </c>
    </row>
    <row r="4" spans="1:38" ht="60" customHeight="1" x14ac:dyDescent="0.25">
      <c r="A4" s="26" t="s">
        <v>40</v>
      </c>
      <c r="B4" s="26"/>
      <c r="C4" s="26"/>
      <c r="D4" s="26"/>
      <c r="E4" s="26"/>
      <c r="F4" s="26"/>
      <c r="G4" s="26"/>
      <c r="H4" s="26"/>
      <c r="I4" s="26"/>
      <c r="J4" s="26"/>
      <c r="K4" s="26"/>
      <c r="L4" s="26"/>
      <c r="M4" s="26"/>
      <c r="N4" s="26"/>
      <c r="O4" s="26"/>
      <c r="S4" s="28" t="s">
        <v>37</v>
      </c>
      <c r="T4" t="s">
        <v>35</v>
      </c>
      <c r="U4">
        <v>15.8</v>
      </c>
      <c r="V4">
        <v>14.4</v>
      </c>
      <c r="W4">
        <v>24.2</v>
      </c>
      <c r="Y4">
        <v>14.5</v>
      </c>
      <c r="Z4">
        <v>16.2</v>
      </c>
      <c r="AA4">
        <v>17.399999999999999</v>
      </c>
      <c r="AE4" s="17" t="s">
        <v>50</v>
      </c>
      <c r="AF4" s="17" t="s">
        <v>57</v>
      </c>
      <c r="AG4" s="17">
        <f>AVERAGE(U4:U5)/1.724</f>
        <v>8.0916473317865432</v>
      </c>
      <c r="AH4" s="17">
        <f>AVERAGE(V4:V5)/1.724</f>
        <v>8.7877030162413003</v>
      </c>
      <c r="AI4" s="17">
        <f>AVERAGE(W4:W5)/1.724</f>
        <v>12.499999999999998</v>
      </c>
      <c r="AJ4" s="17"/>
      <c r="AK4" s="17"/>
      <c r="AL4" s="17"/>
    </row>
    <row r="5" spans="1:38" x14ac:dyDescent="0.25">
      <c r="A5" s="26"/>
      <c r="B5" s="26"/>
      <c r="C5" s="26"/>
      <c r="D5" s="26"/>
      <c r="E5" s="26"/>
      <c r="F5" s="26"/>
      <c r="G5" s="26"/>
      <c r="H5" s="26"/>
      <c r="I5" s="26"/>
      <c r="J5" s="26"/>
      <c r="K5" s="26"/>
      <c r="L5" s="26"/>
      <c r="M5" s="26"/>
      <c r="N5" s="26"/>
      <c r="O5" s="26"/>
      <c r="S5" s="28"/>
      <c r="T5" s="11" t="s">
        <v>36</v>
      </c>
      <c r="U5">
        <v>12.1</v>
      </c>
      <c r="V5">
        <v>15.9</v>
      </c>
      <c r="W5">
        <v>18.899999999999999</v>
      </c>
      <c r="Y5">
        <v>15.2</v>
      </c>
      <c r="Z5">
        <v>11.8</v>
      </c>
      <c r="AA5">
        <v>11.1</v>
      </c>
      <c r="AE5" s="17"/>
      <c r="AF5" s="17" t="s">
        <v>58</v>
      </c>
      <c r="AG5" s="17">
        <f>AVERAGE(Y4:Y5)/1.724</f>
        <v>8.6136890951276097</v>
      </c>
      <c r="AH5" s="17">
        <f>AVERAGE(Z4:Z5)/1.724</f>
        <v>8.1206496519721583</v>
      </c>
      <c r="AI5" s="17">
        <f>AVERAGE(AA4:AA5)/1.724</f>
        <v>8.265661252900232</v>
      </c>
      <c r="AJ5" s="17"/>
      <c r="AK5" s="17"/>
      <c r="AL5" s="17"/>
    </row>
    <row r="6" spans="1:38" x14ac:dyDescent="0.25">
      <c r="AE6" s="17"/>
      <c r="AF6" s="17" t="s">
        <v>59</v>
      </c>
      <c r="AG6" s="17">
        <f>AVERAGE(U7:U8)/1.724</f>
        <v>8.7587006960556852</v>
      </c>
      <c r="AH6" s="17">
        <f>AVERAGE(V7:V8)/1.724</f>
        <v>8.6136890951276115</v>
      </c>
      <c r="AI6" s="17">
        <f>AVERAGE(W7:W8)/1.724</f>
        <v>9.8317865429234335</v>
      </c>
      <c r="AJ6" s="17"/>
      <c r="AK6" s="17"/>
      <c r="AL6" s="17"/>
    </row>
    <row r="7" spans="1:38" x14ac:dyDescent="0.25">
      <c r="S7" s="28" t="s">
        <v>38</v>
      </c>
      <c r="T7" t="s">
        <v>35</v>
      </c>
      <c r="U7">
        <v>15.5</v>
      </c>
      <c r="V7">
        <v>14.9</v>
      </c>
      <c r="W7">
        <v>20.3</v>
      </c>
      <c r="Y7">
        <v>14.4</v>
      </c>
      <c r="Z7">
        <v>14.6</v>
      </c>
      <c r="AA7">
        <v>15.7</v>
      </c>
      <c r="AE7" s="17"/>
      <c r="AF7" s="17" t="s">
        <v>60</v>
      </c>
      <c r="AG7" s="17">
        <f>AVERAGE(Y7:Y8)/1.724</f>
        <v>8.700696055684455</v>
      </c>
      <c r="AH7" s="17">
        <f>AVERAGE(Z7:Z8)/1.724</f>
        <v>8.2076566125290018</v>
      </c>
      <c r="AI7" s="17">
        <f>AVERAGE(AA7:AA8)/1.724</f>
        <v>8.3526682134570756</v>
      </c>
      <c r="AJ7" s="17"/>
      <c r="AK7" s="17"/>
      <c r="AL7" s="17"/>
    </row>
    <row r="8" spans="1:38" x14ac:dyDescent="0.25">
      <c r="S8" s="28"/>
      <c r="T8" s="11" t="s">
        <v>36</v>
      </c>
      <c r="U8">
        <v>14.7</v>
      </c>
      <c r="V8">
        <v>14.8</v>
      </c>
      <c r="W8">
        <v>13.6</v>
      </c>
      <c r="Y8">
        <v>15.6</v>
      </c>
      <c r="Z8">
        <v>13.7</v>
      </c>
      <c r="AA8">
        <v>13.1</v>
      </c>
      <c r="AE8" s="17" t="s">
        <v>50</v>
      </c>
      <c r="AF8" s="17" t="s">
        <v>51</v>
      </c>
      <c r="AG8" s="18">
        <f>AVERAGE(AG4:AG7)</f>
        <v>8.541183294663572</v>
      </c>
      <c r="AH8" s="18">
        <f>AVERAGE(AH4:AH7)</f>
        <v>8.432424593967518</v>
      </c>
      <c r="AI8" s="18">
        <f>AVERAGE(AI4:AI7)</f>
        <v>9.7375290023201835</v>
      </c>
      <c r="AJ8" s="16">
        <f>AI8-AG8</f>
        <v>1.1963457076566115</v>
      </c>
      <c r="AK8" s="16">
        <f>AH8-AG8</f>
        <v>-0.10875870069605398</v>
      </c>
      <c r="AL8" s="16">
        <f>AI8-AH8</f>
        <v>1.3051044083526655</v>
      </c>
    </row>
    <row r="9" spans="1:38" x14ac:dyDescent="0.25">
      <c r="AE9" s="17"/>
      <c r="AF9" s="17" t="s">
        <v>52</v>
      </c>
      <c r="AG9" s="19">
        <f>(U10/100)*AG8</f>
        <v>0.32456496519721573</v>
      </c>
      <c r="AH9" s="19">
        <f>(U10/100)*AH8</f>
        <v>0.32043213457076569</v>
      </c>
      <c r="AI9" s="19">
        <f>(U10/100)*AI8</f>
        <v>0.37002610208816694</v>
      </c>
      <c r="AJ9" s="16">
        <f>SQRT((((AI10-1)*AI9^2)+((AG10-1)*AG9^2))/(AI10+AG10-2))</f>
        <v>0.34803859905191004</v>
      </c>
      <c r="AK9" s="16">
        <f>SQRT((((AH10-1)*AH9^2)+((AG10-1)*AG9^2))/(AH10+AG10-2))</f>
        <v>0.32250517011285812</v>
      </c>
      <c r="AL9" s="16">
        <f>SQRT((((AI10-1)*AI9^2)+((AH10-1)*AH9^2))/(AI10+AH10-2))</f>
        <v>0.34611852673046833</v>
      </c>
    </row>
    <row r="10" spans="1:38" x14ac:dyDescent="0.25">
      <c r="T10" t="s">
        <v>39</v>
      </c>
      <c r="U10">
        <v>3.8</v>
      </c>
      <c r="AE10" s="17"/>
      <c r="AF10" s="17" t="s">
        <v>53</v>
      </c>
      <c r="AG10" s="18">
        <v>4</v>
      </c>
      <c r="AH10" s="18">
        <v>4</v>
      </c>
      <c r="AI10" s="18">
        <v>4</v>
      </c>
      <c r="AJ10" s="16">
        <v>8</v>
      </c>
      <c r="AK10" s="16">
        <v>8</v>
      </c>
      <c r="AL10" s="16">
        <v>8</v>
      </c>
    </row>
    <row r="11" spans="1:38" x14ac:dyDescent="0.25">
      <c r="AE11" s="17"/>
      <c r="AF11" s="17" t="s">
        <v>54</v>
      </c>
      <c r="AG11" s="18">
        <v>1</v>
      </c>
      <c r="AH11" s="18">
        <v>1</v>
      </c>
      <c r="AI11" s="18">
        <v>1</v>
      </c>
      <c r="AJ11" s="16">
        <v>1</v>
      </c>
      <c r="AK11" s="16">
        <v>1</v>
      </c>
      <c r="AL11" s="16">
        <v>1</v>
      </c>
    </row>
    <row r="12" spans="1:38" x14ac:dyDescent="0.25">
      <c r="R12" s="24" t="s">
        <v>69</v>
      </c>
      <c r="S12" t="s">
        <v>68</v>
      </c>
      <c r="T12" t="s">
        <v>35</v>
      </c>
      <c r="U12" s="22">
        <f>AVERAGE(U4,U7,Y4,Y7)</f>
        <v>15.049999999999999</v>
      </c>
      <c r="V12" s="22">
        <f>AVERAGE(V4,V7,Z4,Z7)</f>
        <v>15.025</v>
      </c>
      <c r="W12" s="22">
        <f t="shared" ref="W12" si="0">AVERAGE(W4,W7,AA4,AA7)</f>
        <v>19.399999999999999</v>
      </c>
    </row>
    <row r="13" spans="1:38" x14ac:dyDescent="0.25">
      <c r="R13" s="24"/>
      <c r="T13" s="11" t="s">
        <v>36</v>
      </c>
      <c r="U13" s="22">
        <f t="shared" ref="U13:W13" si="1">AVERAGE(U5,U8,Y5,Y8)</f>
        <v>14.4</v>
      </c>
      <c r="V13" s="22">
        <f t="shared" si="1"/>
        <v>14.05</v>
      </c>
      <c r="W13" s="22">
        <f t="shared" si="1"/>
        <v>14.175000000000001</v>
      </c>
    </row>
    <row r="14" spans="1:38" x14ac:dyDescent="0.25">
      <c r="R14" s="24" t="s">
        <v>70</v>
      </c>
      <c r="S14" t="s">
        <v>68</v>
      </c>
      <c r="T14" t="s">
        <v>35</v>
      </c>
      <c r="U14" s="23">
        <f>U12/1.724</f>
        <v>8.7296983758700684</v>
      </c>
      <c r="V14" s="23">
        <f t="shared" ref="V14:W15" si="2">V12/1.724</f>
        <v>8.7151972157772626</v>
      </c>
      <c r="W14" s="23">
        <f t="shared" si="2"/>
        <v>11.252900232018561</v>
      </c>
      <c r="AE14" t="s">
        <v>66</v>
      </c>
      <c r="AG14" s="17" t="s">
        <v>55</v>
      </c>
      <c r="AH14" s="17" t="s">
        <v>56</v>
      </c>
      <c r="AI14" s="17" t="s">
        <v>46</v>
      </c>
      <c r="AJ14" s="20" t="s">
        <v>61</v>
      </c>
      <c r="AK14" s="20" t="s">
        <v>62</v>
      </c>
      <c r="AL14" s="20" t="s">
        <v>63</v>
      </c>
    </row>
    <row r="15" spans="1:38" x14ac:dyDescent="0.25">
      <c r="T15" s="11" t="s">
        <v>36</v>
      </c>
      <c r="U15" s="23">
        <f>U13/1.724</f>
        <v>8.3526682134570773</v>
      </c>
      <c r="V15" s="23">
        <f t="shared" si="2"/>
        <v>8.1496519721577734</v>
      </c>
      <c r="W15" s="23">
        <f t="shared" si="2"/>
        <v>8.2221577726218111</v>
      </c>
      <c r="AE15" t="s">
        <v>67</v>
      </c>
      <c r="AF15" s="17" t="s">
        <v>51</v>
      </c>
      <c r="AG15" s="18">
        <f>SUM(U18:U19)</f>
        <v>25.699535962877029</v>
      </c>
      <c r="AH15" s="18">
        <f>SUM(V18:V19)</f>
        <v>25.232489849187935</v>
      </c>
      <c r="AI15" s="18">
        <f>SUM(W18:W19)</f>
        <v>29.361876450116007</v>
      </c>
      <c r="AJ15" s="21">
        <f>AI15-AG15</f>
        <v>3.6623404872389784</v>
      </c>
      <c r="AK15" s="21">
        <f>AH15-AG15</f>
        <v>-0.46704611368909354</v>
      </c>
      <c r="AL15" s="21">
        <f>AI15-AH15</f>
        <v>4.129386600928072</v>
      </c>
    </row>
    <row r="16" spans="1:38" x14ac:dyDescent="0.25">
      <c r="R16" s="24" t="s">
        <v>71</v>
      </c>
      <c r="S16" t="s">
        <v>68</v>
      </c>
      <c r="T16" t="s">
        <v>35</v>
      </c>
      <c r="U16">
        <f t="shared" ref="U16:W17" si="3">AVERAGE(T27,T32,W27,W32)</f>
        <v>1.48</v>
      </c>
      <c r="V16">
        <f t="shared" si="3"/>
        <v>1.4575000000000002</v>
      </c>
      <c r="W16">
        <f t="shared" si="3"/>
        <v>1.4949999999999999</v>
      </c>
      <c r="AF16" s="17" t="s">
        <v>52</v>
      </c>
      <c r="AG16" s="19">
        <f>(U27/100)*AG15</f>
        <v>0.38549303944315544</v>
      </c>
      <c r="AH16" s="19">
        <f>(U27/100)*AH15</f>
        <v>0.378487347737819</v>
      </c>
      <c r="AI16" s="19">
        <f>(U27/100)*AI15</f>
        <v>0.44042814675174008</v>
      </c>
      <c r="AJ16" s="21">
        <f>SQRT((((AI17-1)*AI16^2)+((AG17-1)*AG16^2))/(AI17+AG17-2))</f>
        <v>0.41387306985976663</v>
      </c>
      <c r="AK16" s="21">
        <f>SQRT((((AH17-1)*AH16^2)+((AG17-1)*AG16^2))/(AH17+AG17-2))</f>
        <v>0.38200625378174824</v>
      </c>
      <c r="AL16" s="21">
        <f>SQRT((((AI17-1)*AI16^2)+((AH17-1)*AH16^2))/(AI17+AH17-2))</f>
        <v>0.41062734008391416</v>
      </c>
    </row>
    <row r="17" spans="18:38" x14ac:dyDescent="0.25">
      <c r="T17" s="11" t="s">
        <v>36</v>
      </c>
      <c r="U17">
        <f t="shared" si="3"/>
        <v>1.53</v>
      </c>
      <c r="V17">
        <f t="shared" si="3"/>
        <v>1.5374999999999999</v>
      </c>
      <c r="W17">
        <f t="shared" si="3"/>
        <v>1.5249999999999999</v>
      </c>
      <c r="AF17" s="17" t="s">
        <v>53</v>
      </c>
      <c r="AG17" s="18">
        <v>4</v>
      </c>
      <c r="AH17" s="18">
        <v>4</v>
      </c>
      <c r="AI17" s="18">
        <v>4</v>
      </c>
      <c r="AJ17" s="21">
        <v>8</v>
      </c>
      <c r="AK17" s="21">
        <v>8</v>
      </c>
      <c r="AL17" s="21">
        <v>8</v>
      </c>
    </row>
    <row r="18" spans="18:38" x14ac:dyDescent="0.25">
      <c r="R18" s="24" t="s">
        <v>66</v>
      </c>
      <c r="S18" t="s">
        <v>68</v>
      </c>
      <c r="T18" t="s">
        <v>35</v>
      </c>
      <c r="U18">
        <f t="shared" ref="U18:W19" si="4">U14*U16*10/10</f>
        <v>12.919953596287701</v>
      </c>
      <c r="V18">
        <f t="shared" si="4"/>
        <v>12.702399941995361</v>
      </c>
      <c r="W18">
        <f t="shared" si="4"/>
        <v>16.823085846867748</v>
      </c>
      <c r="AF18" s="17" t="s">
        <v>54</v>
      </c>
      <c r="AG18" s="18">
        <v>1</v>
      </c>
      <c r="AH18" s="18">
        <v>1</v>
      </c>
      <c r="AI18" s="18">
        <v>1</v>
      </c>
      <c r="AJ18" s="21">
        <v>1</v>
      </c>
      <c r="AK18" s="21">
        <v>1</v>
      </c>
      <c r="AL18" s="21">
        <v>1</v>
      </c>
    </row>
    <row r="19" spans="18:38" x14ac:dyDescent="0.25">
      <c r="T19" s="11" t="s">
        <v>36</v>
      </c>
      <c r="U19">
        <f t="shared" si="4"/>
        <v>12.779582366589329</v>
      </c>
      <c r="V19">
        <f t="shared" si="4"/>
        <v>12.530089907192576</v>
      </c>
      <c r="W19">
        <f t="shared" si="4"/>
        <v>12.538790603248261</v>
      </c>
    </row>
    <row r="23" spans="18:38" x14ac:dyDescent="0.25">
      <c r="S23" s="12" t="s">
        <v>41</v>
      </c>
    </row>
    <row r="24" spans="18:38" x14ac:dyDescent="0.25">
      <c r="S24" t="s">
        <v>42</v>
      </c>
      <c r="T24" s="25" t="s">
        <v>37</v>
      </c>
      <c r="U24" s="25"/>
      <c r="V24" s="25"/>
      <c r="W24" s="25"/>
      <c r="X24" s="25"/>
      <c r="Y24" s="25"/>
    </row>
    <row r="25" spans="18:38" x14ac:dyDescent="0.25">
      <c r="T25" s="25" t="s">
        <v>33</v>
      </c>
      <c r="U25" s="25"/>
      <c r="V25" s="25"/>
      <c r="W25" s="25" t="s">
        <v>34</v>
      </c>
      <c r="X25" s="25"/>
      <c r="Y25" s="25"/>
    </row>
    <row r="26" spans="18:38" x14ac:dyDescent="0.25">
      <c r="S26" t="s">
        <v>43</v>
      </c>
      <c r="T26" t="s">
        <v>44</v>
      </c>
      <c r="U26" t="s">
        <v>45</v>
      </c>
      <c r="V26" t="s">
        <v>46</v>
      </c>
      <c r="W26" t="s">
        <v>44</v>
      </c>
      <c r="X26" t="s">
        <v>45</v>
      </c>
      <c r="Y26" t="s">
        <v>46</v>
      </c>
      <c r="Z26" t="s">
        <v>47</v>
      </c>
    </row>
    <row r="27" spans="18:38" x14ac:dyDescent="0.25">
      <c r="S27" t="s">
        <v>35</v>
      </c>
      <c r="T27">
        <v>1.52</v>
      </c>
      <c r="U27">
        <v>1.5</v>
      </c>
      <c r="V27">
        <v>1.6</v>
      </c>
      <c r="W27">
        <v>1.5</v>
      </c>
      <c r="X27">
        <v>1.52</v>
      </c>
      <c r="Y27">
        <v>1.52</v>
      </c>
      <c r="Z27">
        <v>1.45</v>
      </c>
    </row>
    <row r="28" spans="18:38" x14ac:dyDescent="0.25">
      <c r="S28" s="13" t="s">
        <v>36</v>
      </c>
      <c r="T28">
        <v>1.59</v>
      </c>
      <c r="U28">
        <v>1.55</v>
      </c>
      <c r="V28">
        <v>1.6</v>
      </c>
      <c r="W28">
        <v>1.59</v>
      </c>
      <c r="X28">
        <v>1.62</v>
      </c>
      <c r="Y28">
        <v>1.54</v>
      </c>
      <c r="Z28">
        <v>1.46</v>
      </c>
    </row>
    <row r="29" spans="18:38" x14ac:dyDescent="0.25">
      <c r="T29" s="25" t="s">
        <v>38</v>
      </c>
      <c r="U29" s="25"/>
      <c r="V29" s="25"/>
      <c r="W29" s="25"/>
      <c r="X29" s="25"/>
      <c r="Y29" s="25"/>
    </row>
    <row r="30" spans="18:38" x14ac:dyDescent="0.25">
      <c r="T30" s="25" t="s">
        <v>33</v>
      </c>
      <c r="U30" s="25"/>
      <c r="V30" s="25"/>
      <c r="W30" s="25" t="s">
        <v>34</v>
      </c>
      <c r="X30" s="25"/>
      <c r="Y30" s="25"/>
    </row>
    <row r="31" spans="18:38" x14ac:dyDescent="0.25">
      <c r="S31" t="s">
        <v>43</v>
      </c>
      <c r="T31" t="s">
        <v>44</v>
      </c>
      <c r="U31" t="s">
        <v>45</v>
      </c>
      <c r="V31" t="s">
        <v>46</v>
      </c>
      <c r="W31" t="s">
        <v>44</v>
      </c>
      <c r="X31" t="s">
        <v>45</v>
      </c>
      <c r="Y31" t="s">
        <v>46</v>
      </c>
      <c r="Z31" t="s">
        <v>47</v>
      </c>
    </row>
    <row r="32" spans="18:38" x14ac:dyDescent="0.25">
      <c r="S32" t="s">
        <v>35</v>
      </c>
      <c r="T32">
        <v>1.49</v>
      </c>
      <c r="U32">
        <v>1.45</v>
      </c>
      <c r="V32">
        <v>1.48</v>
      </c>
      <c r="W32">
        <v>1.41</v>
      </c>
      <c r="X32">
        <v>1.36</v>
      </c>
      <c r="Y32">
        <v>1.38</v>
      </c>
      <c r="Z32">
        <v>1.38</v>
      </c>
    </row>
    <row r="33" spans="19:26" x14ac:dyDescent="0.25">
      <c r="S33" s="13" t="s">
        <v>36</v>
      </c>
      <c r="T33">
        <v>1.52</v>
      </c>
      <c r="U33">
        <v>1.51</v>
      </c>
      <c r="V33">
        <v>1.53</v>
      </c>
      <c r="W33">
        <v>1.42</v>
      </c>
      <c r="X33">
        <v>1.47</v>
      </c>
      <c r="Y33">
        <v>1.43</v>
      </c>
      <c r="Z33">
        <v>1.45</v>
      </c>
    </row>
  </sheetData>
  <mergeCells count="12">
    <mergeCell ref="AJ2:AL2"/>
    <mergeCell ref="U2:W2"/>
    <mergeCell ref="Y2:AA2"/>
    <mergeCell ref="S4:S5"/>
    <mergeCell ref="S7:S8"/>
    <mergeCell ref="T30:V30"/>
    <mergeCell ref="W30:Y30"/>
    <mergeCell ref="A4:O5"/>
    <mergeCell ref="T29:Y29"/>
    <mergeCell ref="T24:Y24"/>
    <mergeCell ref="T25:V25"/>
    <mergeCell ref="W25:Y25"/>
  </mergeCells>
  <pageMargins left="0.7" right="0.7" top="0.75" bottom="0.75" header="0.3" footer="0.3"/>
  <pageSetup paperSize="9" orientation="portrait" horizontalDpi="4294967292" verticalDpi="4294967292" r:id="rId1"/>
  <legacyDrawing r:id="rId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2015-04-28T11:40:29Z</dcterms:created>
  <dcterms:modified xsi:type="dcterms:W3CDTF">2016-04-08T09:42:42Z</dcterms:modified>
</cp:coreProperties>
</file>